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Abril.21\1ª Solicitação\CANTÁ\"/>
    </mc:Choice>
  </mc:AlternateContent>
  <xr:revisionPtr revIDLastSave="0" documentId="13_ncr:1_{9FCA74C5-3F57-4717-93C8-353E2AD2452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Canta!$B$2:$G$2</definedName>
    <definedName name="_xlnm.Print_Area" localSheetId="0">Canta!$A$1:$N$26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3" l="1"/>
</calcChain>
</file>

<file path=xl/sharedStrings.xml><?xml version="1.0" encoding="utf-8"?>
<sst xmlns="http://schemas.openxmlformats.org/spreadsheetml/2006/main" count="95" uniqueCount="64">
  <si>
    <t>Total</t>
  </si>
  <si>
    <t>Data do Pagamento</t>
  </si>
  <si>
    <t>Fornecedor</t>
  </si>
  <si>
    <t>Valor</t>
  </si>
  <si>
    <t>Documento</t>
  </si>
  <si>
    <t>Comentário</t>
  </si>
  <si>
    <t>IMBIL SOLUÇÕES EM BOMBEAMENTO</t>
  </si>
  <si>
    <t>PROFORMA 06042021 - IMBIL - C</t>
  </si>
  <si>
    <t>CEDISA CENTRAL DE AÇO S/A</t>
  </si>
  <si>
    <t>NF 0149067 - CEDISA - C</t>
  </si>
  <si>
    <t>NF 0149064 - CEDISA - C</t>
  </si>
  <si>
    <t>NF 0086548 - CEDISA - C</t>
  </si>
  <si>
    <t>NF 0148173 - CEDISA - C</t>
  </si>
  <si>
    <t>FRAELI MONTAGEM INDUSTRIAL</t>
  </si>
  <si>
    <t>NF 598 - TRICOMEX - C</t>
  </si>
  <si>
    <t>TRICOMEX LTDA - EPP</t>
  </si>
  <si>
    <t>NOVEMP IND. E COM. LTDA</t>
  </si>
  <si>
    <t>NF - 5297 - NOVEMP - C</t>
  </si>
  <si>
    <t>PROFORMA 004 - FRAELI - C</t>
  </si>
  <si>
    <t>NEIVA PIMENTEL TRAJANO</t>
  </si>
  <si>
    <t>CAVACO FORTE SOLUCOES AGROINDU</t>
  </si>
  <si>
    <t>RR AGROFLORESTAL LTDA</t>
  </si>
  <si>
    <t>TRENCH, ROSSI E WATANABE ADVOG</t>
  </si>
  <si>
    <t>REIS GOMES SOCIEDADE DE ADVOGADOS</t>
  </si>
  <si>
    <t>LMENG CONSULTORIA PROJETOS ENGENHARIA LTDA</t>
  </si>
  <si>
    <t>COEMA CONSTRUTORA LTDA</t>
  </si>
  <si>
    <t>PEDRA BOA COMERCIO DE BRITA LT</t>
  </si>
  <si>
    <t>WALCZAK   WALCZAK LTDA - PLANT</t>
  </si>
  <si>
    <t>J DE A FREIRE - UZI NEGOCIOS</t>
  </si>
  <si>
    <t>Tipo</t>
  </si>
  <si>
    <t>Pagamento</t>
  </si>
  <si>
    <t>Reembolso</t>
  </si>
  <si>
    <t>Advogados</t>
  </si>
  <si>
    <t>FERREIRA MAGALHÃES CONSULTORIA E ASSESSORIA LTDA - PROJETA AGRO</t>
  </si>
  <si>
    <t>NF 8765</t>
  </si>
  <si>
    <t>NF 52914</t>
  </si>
  <si>
    <t>NF 2021-23</t>
  </si>
  <si>
    <t>NF 43</t>
  </si>
  <si>
    <t>NF 39</t>
  </si>
  <si>
    <t>NF 25</t>
  </si>
  <si>
    <t>ND 4</t>
  </si>
  <si>
    <t>NF 003</t>
  </si>
  <si>
    <t>NF 223</t>
  </si>
  <si>
    <t>Serviço de caminhão-pipa</t>
  </si>
  <si>
    <t>NF 5522</t>
  </si>
  <si>
    <t>Sistema de Irrigação</t>
  </si>
  <si>
    <t>NF 005</t>
  </si>
  <si>
    <t>Aço</t>
  </si>
  <si>
    <t>Tanques</t>
  </si>
  <si>
    <t>Serviços de Silvicultura e Apoio Geral</t>
  </si>
  <si>
    <t>Aceiros</t>
  </si>
  <si>
    <t>Manutenção de viveiros</t>
  </si>
  <si>
    <t>Down-Pawment: Construção de Barragens</t>
  </si>
  <si>
    <t>Consultoria florestal</t>
  </si>
  <si>
    <t>Orientação técnica florestal</t>
  </si>
  <si>
    <t>Engenharia do proprietário</t>
  </si>
  <si>
    <t>Bombas</t>
  </si>
  <si>
    <t>Medidor de vasão</t>
  </si>
  <si>
    <t>Resistor de aterramento</t>
  </si>
  <si>
    <t>NF - 202013 - FERREIRA MAGALHÃES</t>
  </si>
  <si>
    <t>CONTRATO - 500ha - CLÁUSULA 3 - PARÁGRAFO SEGUNDO</t>
  </si>
  <si>
    <t>CONTRATO - 1000ha - CLÁUSULA 3 - PARÁGRAFO SEGUNDO</t>
  </si>
  <si>
    <t>Arrendamento</t>
  </si>
  <si>
    <t>Liquido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</si>
</sst>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Border="1" applyAlignment="1">
      <alignment horizontal="left" vertical="center"/>
    </xf>
    <xf numFmtId="44" fontId="0" fillId="0" borderId="0" xfId="1" applyFont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44" fontId="0" fillId="3" borderId="1" xfId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14" fontId="0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3">
    <cellStyle name="Moeda" xfId="1" builtinId="4"/>
    <cellStyle name="Moeda 2" xfId="2" xr:uid="{3407D492-2553-479A-A919-610D94A4A48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2:G30"/>
  <sheetViews>
    <sheetView showGridLines="0" tabSelected="1" zoomScaleNormal="100" workbookViewId="0">
      <pane ySplit="2" topLeftCell="A3" activePane="bottomLeft" state="frozen"/>
      <selection pane="bottomLeft" activeCell="B4" sqref="B4:G14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0.85546875" style="2" customWidth="1"/>
    <col min="4" max="4" width="20.7109375" style="2" customWidth="1"/>
    <col min="5" max="5" width="45.5703125" style="10" customWidth="1"/>
    <col min="6" max="6" width="34.28515625" style="1" customWidth="1"/>
    <col min="7" max="7" width="11" style="1" bestFit="1" customWidth="1"/>
    <col min="8" max="16384" width="9.140625" style="1" hidden="1"/>
  </cols>
  <sheetData>
    <row r="2" spans="2:7" s="4" customFormat="1" x14ac:dyDescent="0.25">
      <c r="B2" s="15" t="s">
        <v>1</v>
      </c>
      <c r="C2" s="15" t="s">
        <v>2</v>
      </c>
      <c r="D2" s="15" t="s">
        <v>3</v>
      </c>
      <c r="E2" s="16" t="s">
        <v>4</v>
      </c>
      <c r="F2" s="15" t="s">
        <v>5</v>
      </c>
      <c r="G2" s="4" t="s">
        <v>29</v>
      </c>
    </row>
    <row r="3" spans="2:7" x14ac:dyDescent="0.25">
      <c r="B3" s="21">
        <v>44279</v>
      </c>
      <c r="C3" s="22" t="s">
        <v>19</v>
      </c>
      <c r="D3" s="23">
        <v>42500</v>
      </c>
      <c r="E3" s="24" t="s">
        <v>60</v>
      </c>
      <c r="F3" s="25" t="s">
        <v>62</v>
      </c>
      <c r="G3" s="22" t="s">
        <v>31</v>
      </c>
    </row>
    <row r="4" spans="2:7" x14ac:dyDescent="0.25">
      <c r="B4" s="21">
        <v>44279</v>
      </c>
      <c r="C4" s="22" t="s">
        <v>19</v>
      </c>
      <c r="D4" s="23">
        <v>85000</v>
      </c>
      <c r="E4" s="24" t="s">
        <v>61</v>
      </c>
      <c r="F4" s="25" t="s">
        <v>62</v>
      </c>
      <c r="G4" s="22" t="s">
        <v>31</v>
      </c>
    </row>
    <row r="5" spans="2:7" x14ac:dyDescent="0.25">
      <c r="B5" s="21">
        <v>44280</v>
      </c>
      <c r="C5" s="22" t="s">
        <v>20</v>
      </c>
      <c r="D5" s="23">
        <v>13443.23</v>
      </c>
      <c r="E5" s="24" t="s">
        <v>41</v>
      </c>
      <c r="F5" s="25" t="s">
        <v>51</v>
      </c>
      <c r="G5" s="22" t="s">
        <v>31</v>
      </c>
    </row>
    <row r="6" spans="2:7" x14ac:dyDescent="0.25">
      <c r="B6" s="21">
        <v>44280</v>
      </c>
      <c r="C6" s="22" t="s">
        <v>33</v>
      </c>
      <c r="D6" s="23">
        <v>11500</v>
      </c>
      <c r="E6" s="24" t="s">
        <v>59</v>
      </c>
      <c r="F6" s="25" t="s">
        <v>53</v>
      </c>
      <c r="G6" s="22" t="s">
        <v>63</v>
      </c>
    </row>
    <row r="7" spans="2:7" x14ac:dyDescent="0.25">
      <c r="B7" s="21">
        <v>44281</v>
      </c>
      <c r="C7" s="22" t="s">
        <v>21</v>
      </c>
      <c r="D7" s="23">
        <v>1250</v>
      </c>
      <c r="E7" s="24" t="s">
        <v>44</v>
      </c>
      <c r="F7" s="25" t="s">
        <v>54</v>
      </c>
      <c r="G7" s="22" t="s">
        <v>31</v>
      </c>
    </row>
    <row r="8" spans="2:7" x14ac:dyDescent="0.25">
      <c r="B8" s="21">
        <v>44281</v>
      </c>
      <c r="C8" s="22" t="s">
        <v>20</v>
      </c>
      <c r="D8" s="23">
        <v>9787.5499999999993</v>
      </c>
      <c r="E8" s="24" t="s">
        <v>46</v>
      </c>
      <c r="F8" s="25" t="s">
        <v>45</v>
      </c>
      <c r="G8" s="22" t="s">
        <v>31</v>
      </c>
    </row>
    <row r="9" spans="2:7" x14ac:dyDescent="0.25">
      <c r="B9" s="21">
        <v>44281</v>
      </c>
      <c r="C9" s="22" t="s">
        <v>22</v>
      </c>
      <c r="D9" s="23">
        <v>7500</v>
      </c>
      <c r="E9" s="24" t="s">
        <v>35</v>
      </c>
      <c r="F9" s="25" t="s">
        <v>32</v>
      </c>
      <c r="G9" s="22" t="s">
        <v>31</v>
      </c>
    </row>
    <row r="10" spans="2:7" x14ac:dyDescent="0.25">
      <c r="B10" s="21">
        <v>44285</v>
      </c>
      <c r="C10" s="27" t="s">
        <v>23</v>
      </c>
      <c r="D10" s="23">
        <v>2500</v>
      </c>
      <c r="E10" s="24" t="s">
        <v>36</v>
      </c>
      <c r="F10" s="25" t="s">
        <v>32</v>
      </c>
      <c r="G10" s="22" t="s">
        <v>31</v>
      </c>
    </row>
    <row r="11" spans="2:7" x14ac:dyDescent="0.25">
      <c r="B11" s="21">
        <v>44285</v>
      </c>
      <c r="C11" s="27" t="s">
        <v>24</v>
      </c>
      <c r="D11" s="23">
        <v>125435.12</v>
      </c>
      <c r="E11" s="24" t="s">
        <v>34</v>
      </c>
      <c r="F11" s="25" t="s">
        <v>55</v>
      </c>
      <c r="G11" s="22" t="s">
        <v>31</v>
      </c>
    </row>
    <row r="12" spans="2:7" x14ac:dyDescent="0.25">
      <c r="B12" s="21">
        <v>44285</v>
      </c>
      <c r="C12" s="22" t="s">
        <v>28</v>
      </c>
      <c r="D12" s="23">
        <v>21404.25</v>
      </c>
      <c r="E12" s="24" t="s">
        <v>39</v>
      </c>
      <c r="F12" s="25" t="s">
        <v>50</v>
      </c>
      <c r="G12" s="22" t="s">
        <v>31</v>
      </c>
    </row>
    <row r="13" spans="2:7" x14ac:dyDescent="0.25">
      <c r="B13" s="21">
        <v>44285</v>
      </c>
      <c r="C13" s="22" t="s">
        <v>25</v>
      </c>
      <c r="D13" s="23">
        <v>275000</v>
      </c>
      <c r="E13" s="24" t="s">
        <v>40</v>
      </c>
      <c r="F13" s="25" t="s">
        <v>52</v>
      </c>
      <c r="G13" s="22" t="s">
        <v>31</v>
      </c>
    </row>
    <row r="14" spans="2:7" x14ac:dyDescent="0.25">
      <c r="B14" s="21">
        <v>44285</v>
      </c>
      <c r="C14" s="22" t="s">
        <v>26</v>
      </c>
      <c r="D14" s="23">
        <v>11527</v>
      </c>
      <c r="E14" s="24" t="s">
        <v>42</v>
      </c>
      <c r="F14" s="25" t="s">
        <v>43</v>
      </c>
      <c r="G14" s="22" t="s">
        <v>31</v>
      </c>
    </row>
    <row r="15" spans="2:7" x14ac:dyDescent="0.25">
      <c r="B15" s="21">
        <v>44287</v>
      </c>
      <c r="C15" s="22" t="s">
        <v>27</v>
      </c>
      <c r="D15" s="23">
        <v>8873.86</v>
      </c>
      <c r="E15" s="24" t="s">
        <v>38</v>
      </c>
      <c r="F15" s="22" t="s">
        <v>49</v>
      </c>
      <c r="G15" s="22" t="s">
        <v>31</v>
      </c>
    </row>
    <row r="16" spans="2:7" x14ac:dyDescent="0.25">
      <c r="B16" s="21">
        <v>44287</v>
      </c>
      <c r="C16" s="22" t="s">
        <v>27</v>
      </c>
      <c r="D16" s="23">
        <v>9450</v>
      </c>
      <c r="E16" s="24" t="s">
        <v>37</v>
      </c>
      <c r="F16" s="22" t="s">
        <v>49</v>
      </c>
      <c r="G16" s="22" t="s">
        <v>31</v>
      </c>
    </row>
    <row r="17" spans="2:7" x14ac:dyDescent="0.25">
      <c r="B17" s="26">
        <v>44301</v>
      </c>
      <c r="C17" s="24" t="s">
        <v>6</v>
      </c>
      <c r="D17" s="23">
        <v>184190</v>
      </c>
      <c r="E17" s="24" t="s">
        <v>7</v>
      </c>
      <c r="F17" s="25" t="s">
        <v>56</v>
      </c>
      <c r="G17" s="22" t="s">
        <v>30</v>
      </c>
    </row>
    <row r="18" spans="2:7" x14ac:dyDescent="0.25">
      <c r="B18" s="26">
        <v>44301</v>
      </c>
      <c r="C18" s="24" t="s">
        <v>8</v>
      </c>
      <c r="D18" s="23">
        <v>36090.879999999997</v>
      </c>
      <c r="E18" s="25" t="s">
        <v>9</v>
      </c>
      <c r="F18" s="25" t="s">
        <v>47</v>
      </c>
      <c r="G18" s="22" t="s">
        <v>30</v>
      </c>
    </row>
    <row r="19" spans="2:7" x14ac:dyDescent="0.25">
      <c r="B19" s="26">
        <v>44301</v>
      </c>
      <c r="C19" s="24" t="s">
        <v>8</v>
      </c>
      <c r="D19" s="23">
        <v>90362.78</v>
      </c>
      <c r="E19" s="25" t="s">
        <v>10</v>
      </c>
      <c r="F19" s="25" t="s">
        <v>47</v>
      </c>
      <c r="G19" s="22" t="s">
        <v>30</v>
      </c>
    </row>
    <row r="20" spans="2:7" x14ac:dyDescent="0.25">
      <c r="B20" s="26">
        <v>44301</v>
      </c>
      <c r="C20" s="24" t="s">
        <v>8</v>
      </c>
      <c r="D20" s="23">
        <v>6066.51</v>
      </c>
      <c r="E20" s="25" t="s">
        <v>11</v>
      </c>
      <c r="F20" s="25" t="s">
        <v>47</v>
      </c>
      <c r="G20" s="22" t="s">
        <v>30</v>
      </c>
    </row>
    <row r="21" spans="2:7" x14ac:dyDescent="0.25">
      <c r="B21" s="26">
        <v>44301</v>
      </c>
      <c r="C21" s="24" t="s">
        <v>8</v>
      </c>
      <c r="D21" s="23">
        <v>166487.04000000001</v>
      </c>
      <c r="E21" s="24" t="s">
        <v>12</v>
      </c>
      <c r="F21" s="25" t="s">
        <v>47</v>
      </c>
      <c r="G21" s="22" t="s">
        <v>30</v>
      </c>
    </row>
    <row r="22" spans="2:7" x14ac:dyDescent="0.25">
      <c r="B22" s="26">
        <v>44301</v>
      </c>
      <c r="C22" s="24" t="s">
        <v>15</v>
      </c>
      <c r="D22" s="23">
        <v>65177.45</v>
      </c>
      <c r="E22" s="24" t="s">
        <v>14</v>
      </c>
      <c r="F22" s="25" t="s">
        <v>57</v>
      </c>
      <c r="G22" s="22" t="s">
        <v>30</v>
      </c>
    </row>
    <row r="23" spans="2:7" x14ac:dyDescent="0.25">
      <c r="B23" s="26">
        <v>44301</v>
      </c>
      <c r="C23" s="24" t="s">
        <v>13</v>
      </c>
      <c r="D23" s="23">
        <v>124377.23</v>
      </c>
      <c r="E23" s="24" t="s">
        <v>18</v>
      </c>
      <c r="F23" s="25" t="s">
        <v>48</v>
      </c>
      <c r="G23" s="22" t="s">
        <v>30</v>
      </c>
    </row>
    <row r="24" spans="2:7" x14ac:dyDescent="0.25">
      <c r="B24" s="26">
        <v>44301</v>
      </c>
      <c r="C24" s="24" t="s">
        <v>16</v>
      </c>
      <c r="D24" s="23">
        <v>43500</v>
      </c>
      <c r="E24" s="24" t="s">
        <v>17</v>
      </c>
      <c r="F24" s="25" t="s">
        <v>58</v>
      </c>
      <c r="G24" s="22" t="s">
        <v>30</v>
      </c>
    </row>
    <row r="25" spans="2:7" x14ac:dyDescent="0.25">
      <c r="B25" s="18"/>
      <c r="C25"/>
      <c r="D25" s="20"/>
      <c r="E25" s="13"/>
      <c r="F25" s="14"/>
    </row>
    <row r="26" spans="2:7" s="7" customFormat="1" x14ac:dyDescent="0.25">
      <c r="B26" s="17" t="s">
        <v>0</v>
      </c>
      <c r="C26" s="3"/>
      <c r="D26" s="5">
        <f>SUM(D3:D24)</f>
        <v>1341422.8999999999</v>
      </c>
      <c r="E26" s="9"/>
      <c r="F26" s="4"/>
    </row>
    <row r="27" spans="2:7" s="4" customFormat="1" x14ac:dyDescent="0.25">
      <c r="B27" s="19"/>
      <c r="C27" s="2"/>
      <c r="D27" s="11"/>
      <c r="E27" s="6"/>
      <c r="F27" s="1"/>
    </row>
    <row r="28" spans="2:7" x14ac:dyDescent="0.25">
      <c r="B28" s="12"/>
      <c r="C28" s="3"/>
      <c r="D28" s="5"/>
    </row>
    <row r="29" spans="2:7" x14ac:dyDescent="0.25">
      <c r="D29" s="8"/>
    </row>
    <row r="30" spans="2:7" x14ac:dyDescent="0.25">
      <c r="D30" s="8"/>
    </row>
  </sheetData>
  <autoFilter ref="B2:G2" xr:uid="{159636A7-02A2-43FF-8AFE-9FC2A64EA944}">
    <sortState xmlns:xlrd2="http://schemas.microsoft.com/office/spreadsheetml/2017/richdata2" ref="B3:G24">
      <sortCondition ref="B2"/>
    </sortState>
  </autoFilter>
  <sortState xmlns:xlrd2="http://schemas.microsoft.com/office/spreadsheetml/2017/richdata2" ref="B3:F29">
    <sortCondition ref="B3:B29"/>
  </sortState>
  <phoneticPr fontId="3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2021-03-10T18:08:24Z</cp:lastPrinted>
  <dcterms:created xsi:type="dcterms:W3CDTF">2015-06-05T18:17:20Z</dcterms:created>
  <dcterms:modified xsi:type="dcterms:W3CDTF">2021-04-14T17:49:31Z</dcterms:modified>
</cp:coreProperties>
</file>